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92055EC7-C43E-4B53-BB74-AF90B18BDA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5" i="1" l="1"/>
  <c r="D6" i="1" s="1"/>
  <c r="D12" i="1"/>
  <c r="C52" i="1"/>
  <c r="C39" i="1"/>
  <c r="C32" i="1"/>
  <c r="D15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<sst xmlns="http://schemas.openxmlformats.org/spreadsheetml/2006/main" count="99" uniqueCount="59">
  <si>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</si>
  <si>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</si>
  <si>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</si>
  <si>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</si>
  <si>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</si>
  <si>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</si>
  <si>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</si>
  <si>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</si>
  <si>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</si>
  <si>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</si>
  <si>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</si>
  <si>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</si>
  <si>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</si>
  <si>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</si>
  <si>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</si>
  <si>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</si>
  <si>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</si>
  <si>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</si>
  <si>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</si>
  <si>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</si>
  <si>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</si>
  <si>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</si>
  <si>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</si>
  <si>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</si>
  <si>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</si>
  <si>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</si>
  <si>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</si>
  <si>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</si>
  <si>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</si>
  <si>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</si>
  <si>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</si>
  <si>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</si>
  <si>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</si>
  <si>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</si>
  <si>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</si>
  <si>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</si>
  <si>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</si>
  <si>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</si>
  <si>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</si>
  <si>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</si>
  <si>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</si>
  <si>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</si>
  <si>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</si>
  <si>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</si>
  <si>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</si>
  <si>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</si>
  <si>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</si>
  <si>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</si>
  <si>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</si>
  <si>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</si>
  <si>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</si>
  <si>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</si>
  <si>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</si>
  <si>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</si>
  <si>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FLUVIAL</t>
  </si>
  <si>
    <t>Terceiros</t>
  </si>
  <si>
    <t>Gratificação de Função</t>
  </si>
  <si>
    <t>MFC - MARINHEIRO DE CONVÉS</t>
  </si>
  <si>
    <t xml:space="preserve"> ADICIONAL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</si>
</sst>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Normal="100" workbookViewId="0">
      <selection activeCell="C1" sqref="C1:D1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57</v>
      </c>
      <c r="C1" s="73" t="s">
        <v>58</v>
      </c>
      <c r="D1" s="73"/>
    </row>
    <row r="2" spans="1:4" x14ac:dyDescent="0.2">
      <c r="A2" s="73"/>
      <c r="B2" s="73"/>
      <c r="C2" s="73"/>
      <c r="D2" s="73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2615.7800000000002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D4*C5</f>
        <v>784.73400000000004</v>
      </c>
    </row>
    <row r="6" spans="1:4" ht="15.75" customHeight="1" x14ac:dyDescent="0.2">
      <c r="A6" s="74" t="s">
        <v>47</v>
      </c>
      <c r="B6" s="74"/>
      <c r="C6" s="74"/>
      <c r="D6" s="15">
        <f>D4+D5</f>
        <v>3400.5140000000001</v>
      </c>
    </row>
    <row r="7" spans="1:4" x14ac:dyDescent="0.2">
      <c r="A7" s="10" t="s">
        <v>6</v>
      </c>
      <c r="B7" s="11" t="s">
        <v>9</v>
      </c>
      <c r="C7" s="12">
        <v>0.3</v>
      </c>
      <c r="D7" s="13">
        <f>(D4+D5)*C7</f>
        <v>1020.1541999999999</v>
      </c>
    </row>
    <row r="8" spans="1:4" x14ac:dyDescent="0.2">
      <c r="A8" s="10" t="s">
        <v>8</v>
      </c>
      <c r="B8" s="11" t="s">
        <v>56</v>
      </c>
      <c r="C8" s="12"/>
      <c r="D8" s="13">
        <v>674.73</v>
      </c>
    </row>
    <row r="9" spans="1:4" ht="19.5" customHeight="1" x14ac:dyDescent="0.2">
      <c r="A9" s="74" t="s">
        <v>11</v>
      </c>
      <c r="B9" s="74"/>
      <c r="C9" s="74"/>
      <c r="D9" s="69">
        <f>SUM(D4+D5+D7+D8)</f>
        <v>5095.3981999999996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80" t="s">
        <v>20</v>
      </c>
      <c r="B12" s="80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75" t="s">
        <v>20</v>
      </c>
      <c r="B15" s="75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1019.0796399999999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407.63185599999997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152.86194599999999</v>
      </c>
    </row>
    <row r="20" spans="1:4" ht="16.5" customHeight="1" x14ac:dyDescent="0.2">
      <c r="A20" s="23" t="s">
        <v>6</v>
      </c>
      <c r="B20" s="24" t="s">
        <v>55</v>
      </c>
      <c r="C20" s="25">
        <v>5.1999999999999998E-2</v>
      </c>
      <c r="D20" s="26">
        <f>D9*C20</f>
        <v>264.96070639999999</v>
      </c>
    </row>
    <row r="21" spans="1:4" s="2" customFormat="1" x14ac:dyDescent="0.2">
      <c r="A21" s="76" t="s">
        <v>20</v>
      </c>
      <c r="B21" s="76"/>
      <c r="C21" s="27">
        <v>0.34799999999999998</v>
      </c>
      <c r="D21" s="28">
        <f>SUM(D17:D20)</f>
        <v>1844.5341483999998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424.44667005999997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141.65206995999998</v>
      </c>
    </row>
    <row r="25" spans="1:4" x14ac:dyDescent="0.2">
      <c r="A25" s="81" t="s">
        <v>20</v>
      </c>
      <c r="B25" s="81"/>
      <c r="C25" s="34">
        <v>0.1111</v>
      </c>
      <c r="D25" s="35">
        <f>SUM(D23:D24)</f>
        <v>566.09874001999992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21.400672439999997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1.5286194599999998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109.55106129999999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98.850725079999989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109.55106129999999</v>
      </c>
    </row>
    <row r="32" spans="1:4" x14ac:dyDescent="0.2">
      <c r="A32" s="77" t="s">
        <v>20</v>
      </c>
      <c r="B32" s="77"/>
      <c r="C32" s="42">
        <f>SUM(C27:C31)</f>
        <v>6.6899999999999987E-2</v>
      </c>
      <c r="D32" s="43">
        <f>SUM(D27:D31)</f>
        <v>340.88213957999994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424.44667005999997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84.583610119999989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1.01907964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41.782265240000001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13.75757514</v>
      </c>
    </row>
    <row r="39" spans="1:4" ht="15.75" customHeight="1" x14ac:dyDescent="0.2">
      <c r="A39" s="82" t="s">
        <v>20</v>
      </c>
      <c r="B39" s="82"/>
      <c r="C39" s="50">
        <f>SUM(C34:C38)</f>
        <v>0.111</v>
      </c>
      <c r="D39" s="51">
        <f>SUM(D34:D38)</f>
        <v>565.58920019999994</v>
      </c>
    </row>
    <row r="40" spans="1:4" ht="16.5" customHeight="1" x14ac:dyDescent="0.2">
      <c r="A40" s="52">
        <v>8</v>
      </c>
      <c r="B40" s="52" t="s">
        <v>48</v>
      </c>
      <c r="C40" s="78" t="s">
        <v>2</v>
      </c>
      <c r="D40" s="78"/>
    </row>
    <row r="41" spans="1:4" x14ac:dyDescent="0.2">
      <c r="A41" s="53" t="s">
        <v>3</v>
      </c>
      <c r="B41" s="54" t="s">
        <v>49</v>
      </c>
      <c r="C41" s="79">
        <f>D9+D12+D15+D21+D25+D32+D39</f>
        <v>9347.5024281999995</v>
      </c>
      <c r="D41" s="79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654.325169974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60.758765783299992</v>
      </c>
    </row>
    <row r="46" spans="1:4" x14ac:dyDescent="0.2">
      <c r="A46" s="58"/>
      <c r="B46" s="58" t="s">
        <v>40</v>
      </c>
      <c r="C46" s="59">
        <v>0.03</v>
      </c>
      <c r="D46" s="60">
        <f>C41*C46</f>
        <v>280.42507284599998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467.37512141000002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2336.8756070499999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3799.7597370632998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54</v>
      </c>
      <c r="B54" s="4">
        <f>C41+D52</f>
        <v>13147.262165263299</v>
      </c>
      <c r="C54" s="5">
        <v>2</v>
      </c>
      <c r="D54" s="6">
        <f>B54*C54</f>
        <v>26294.524330526598</v>
      </c>
    </row>
  </sheetData>
  <mergeCells count="12">
    <mergeCell ref="A21:B21"/>
    <mergeCell ref="A32:B32"/>
    <mergeCell ref="C40:D40"/>
    <mergeCell ref="C41:D41"/>
    <mergeCell ref="A12:B12"/>
    <mergeCell ref="A25:B25"/>
    <mergeCell ref="A39:B39"/>
    <mergeCell ref="C1:D1"/>
    <mergeCell ref="A2:D2"/>
    <mergeCell ref="A9:C9"/>
    <mergeCell ref="A6:C6"/>
    <mergeCell ref="A15:B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2026-07-03T15:02:25Z</dcterms:modified>
</cp:coreProperties>
</file>